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года 2025\"/>
    </mc:Choice>
  </mc:AlternateContent>
  <bookViews>
    <workbookView xWindow="0" yWindow="0" windowWidth="19200" windowHeight="94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AD9" i="2" l="1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8" i="2"/>
</calcChain>
</file>

<file path=xl/sharedStrings.xml><?xml version="1.0" encoding="utf-8"?>
<sst xmlns="http://schemas.openxmlformats.org/spreadsheetml/2006/main" count="104" uniqueCount="79">
  <si>
    <t>Единица измерения: тыс. руб.</t>
  </si>
  <si>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</si>
  <si>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</si>
  <si>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</si>
  <si>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</si>
  <si>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</si>
  <si>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</si>
  <si>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</si>
  <si>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</si>
  <si>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</si>
  <si>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</si>
  <si>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</si>
  <si>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</si>
  <si>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</si>
  <si>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</si>
  <si>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</si>
  <si>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</si>
  <si>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</si>
  <si>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</si>
  <si>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</si>
  <si>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</si>
  <si>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</si>
  <si>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</si>
  <si>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</si>
  <si>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</si>
  <si>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</si>
  <si>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</si>
  <si>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</si>
  <si>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</si>
  <si>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</si>
  <si>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</si>
  <si>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</si>
  <si>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</si>
  <si>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</si>
  <si>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</si>
  <si>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</si>
  <si>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</si>
  <si>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</si>
  <si>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</si>
  <si>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</si>
  <si>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</si>
  <si>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</si>
  <si>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</si>
  <si>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</si>
  <si>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</si>
  <si>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</si>
  <si>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</si>
  <si>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</si>
  <si>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</si>
  <si>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</si>
  <si>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</si>
  <si>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</si>
  <si>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</si>
  <si>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</si>
  <si>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</si>
  <si>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</si>
  <si>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</si>
  <si>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</si>
  <si>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</si>
  <si>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</si>
  <si>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</si>
  <si>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</si>
  <si>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</si>
  <si>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</si>
  <si>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</si>
  <si>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</si>
  <si>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</si>
  <si>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</si>
  <si>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</si>
  <si>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</si>
  <si>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</si>
  <si>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</si>
  <si>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>ВСЕГО РАСХОДОВ:</t>
  </si>
  <si>
    <t>откл.</t>
  </si>
  <si>
    <t>% исп.</t>
  </si>
  <si>
    <t>Уточненный план</t>
  </si>
  <si>
    <t>Исполнено</t>
  </si>
  <si>
    <t>Распределение бюджетных ассигнований по разделам и подразделам бюджетной классификации расходов бюджета муниципального района, 2025 год</t>
  </si>
  <si>
    <t>приложение 3 к решению Знаменского районного Совета народных депутатов Орловской области "Об исполнении бюджета Знаменского муниципального района Орловской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</si>
</sst>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</font>
    <font>
      <sz val="7"/>
      <color rgb="FF000000"/>
      <name val="Arial Cyr"/>
    </font>
    <font>
      <sz val="7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Arial CYR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1" xfId="1" applyNumberFormat="1" applyFont="1" applyProtection="1">
      <alignment wrapText="1"/>
    </xf>
    <xf numFmtId="0" fontId="7" fillId="0" borderId="1" xfId="2" applyNumberFormat="1" applyFont="1" applyProtection="1"/>
    <xf numFmtId="0" fontId="11" fillId="0" borderId="1" xfId="4" applyNumberFormat="1" applyFont="1" applyProtection="1">
      <alignment horizontal="center"/>
    </xf>
    <xf numFmtId="0" fontId="11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4" fontId="11" fillId="2" borderId="2" xfId="9" applyNumberFormat="1" applyFont="1" applyProtection="1">
      <alignment horizontal="right" vertical="top" shrinkToFit="1"/>
    </xf>
    <xf numFmtId="164" fontId="11" fillId="2" borderId="2" xfId="9" applyNumberFormat="1" applyFont="1" applyProtection="1">
      <alignment horizontal="right" vertical="top" shrinkToFit="1"/>
    </xf>
    <xf numFmtId="10" fontId="11" fillId="2" borderId="2" xfId="10" applyNumberFormat="1" applyFont="1" applyProtection="1">
      <alignment horizontal="right" vertical="top" shrinkToFit="1"/>
    </xf>
    <xf numFmtId="9" fontId="11" fillId="2" borderId="2" xfId="10" applyNumberFormat="1" applyFont="1" applyProtection="1">
      <alignment horizontal="right" vertical="top" shrinkToFit="1"/>
    </xf>
    <xf numFmtId="0" fontId="12" fillId="0" borderId="2" xfId="7" applyNumberFormat="1" applyFont="1" applyProtection="1">
      <alignment vertical="top" wrapText="1"/>
    </xf>
    <xf numFmtId="1" fontId="12" fillId="0" borderId="2" xfId="8" applyNumberFormat="1" applyFont="1" applyProtection="1">
      <alignment horizontal="center" vertical="top" shrinkToFit="1"/>
    </xf>
    <xf numFmtId="4" fontId="12" fillId="2" borderId="2" xfId="9" applyNumberFormat="1" applyFont="1" applyProtection="1">
      <alignment horizontal="right" vertical="top" shrinkToFit="1"/>
    </xf>
    <xf numFmtId="164" fontId="12" fillId="2" borderId="2" xfId="9" applyNumberFormat="1" applyFont="1" applyProtection="1">
      <alignment horizontal="right" vertical="top" shrinkToFit="1"/>
    </xf>
    <xf numFmtId="10" fontId="12" fillId="2" borderId="2" xfId="10" applyNumberFormat="1" applyFont="1" applyProtection="1">
      <alignment horizontal="right" vertical="top" shrinkToFit="1"/>
    </xf>
    <xf numFmtId="9" fontId="12" fillId="2" borderId="2" xfId="10" applyNumberFormat="1" applyFont="1" applyProtection="1">
      <alignment horizontal="right" vertical="top" shrinkToFit="1"/>
    </xf>
    <xf numFmtId="4" fontId="12" fillId="3" borderId="2" xfId="12" applyNumberFormat="1" applyFont="1" applyProtection="1">
      <alignment horizontal="right" vertical="top" shrinkToFit="1"/>
    </xf>
    <xf numFmtId="164" fontId="12" fillId="3" borderId="2" xfId="12" applyNumberFormat="1" applyFont="1" applyProtection="1">
      <alignment horizontal="right" vertical="top" shrinkToFit="1"/>
    </xf>
    <xf numFmtId="10" fontId="12" fillId="3" borderId="2" xfId="13" applyNumberFormat="1" applyFont="1" applyProtection="1">
      <alignment horizontal="right" vertical="top" shrinkToFit="1"/>
    </xf>
    <xf numFmtId="9" fontId="12" fillId="3" borderId="2" xfId="13" applyNumberFormat="1" applyFont="1" applyProtection="1">
      <alignment horizontal="right" vertical="top" shrinkToFit="1"/>
    </xf>
    <xf numFmtId="4" fontId="11" fillId="3" borderId="2" xfId="12" applyNumberFormat="1" applyFont="1" applyProtection="1">
      <alignment horizontal="right" vertical="top" shrinkToFi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12" fillId="0" borderId="2" xfId="11" applyNumberFormat="1" applyFont="1" applyProtection="1">
      <alignment horizontal="left"/>
    </xf>
    <xf numFmtId="0" fontId="12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1" fillId="0" borderId="1" xfId="4" applyNumberFormat="1" applyFont="1" applyProtection="1">
      <alignment horizontal="center"/>
    </xf>
    <xf numFmtId="0" fontId="11" fillId="0" borderId="1" xfId="4" applyFont="1">
      <alignment horizontal="center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11" fillId="0" borderId="1" xfId="3" applyNumberFormat="1" applyFont="1" applyAlignment="1" applyProtection="1">
      <alignment horizontal="center" wrapText="1"/>
    </xf>
    <xf numFmtId="0" fontId="11" fillId="0" borderId="1" xfId="3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0" borderId="1" xfId="1" applyFont="1" applyAlignment="1">
      <alignment wrapText="1"/>
    </xf>
    <xf numFmtId="0" fontId="9" fillId="0" borderId="0" xfId="0" applyFont="1" applyAlignment="1">
      <alignment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showGridLines="0" tabSelected="1" zoomScaleNormal="100" zoomScaleSheetLayoutView="100" workbookViewId="0">
      <pane ySplit="7" topLeftCell="A8" activePane="bottomLeft" state="frozen"/>
      <selection pane="bottomLeft" activeCell="A35" sqref="A35"/>
    </sheetView>
  </sheetViews>
  <sheetFormatPr defaultRowHeight="15" outlineLevelRow="1" x14ac:dyDescent="0.25"/>
  <cols>
    <col min="1" max="1" width="41.7109375" style="1" customWidth="1"/>
    <col min="2" max="2" width="7.7109375" style="1" customWidth="1"/>
    <col min="3" max="7" width="9.140625" style="1" hidden="1"/>
    <col min="8" max="8" width="14.7109375" style="1" customWidth="1"/>
    <col min="9" max="23" width="9.140625" style="1" hidden="1"/>
    <col min="24" max="24" width="11.7109375" style="1" customWidth="1"/>
    <col min="25" max="29" width="9.140625" style="1" hidden="1"/>
    <col min="30" max="30" width="11.7109375" style="1" customWidth="1"/>
    <col min="31" max="31" width="7.28515625" style="1" customWidth="1"/>
    <col min="32" max="32" width="9.140625" style="1" hidden="1"/>
    <col min="33" max="33" width="9.140625" style="1" customWidth="1"/>
    <col min="34" max="16384" width="9.140625" style="1"/>
  </cols>
  <sheetData>
    <row r="1" spans="1:33" x14ac:dyDescent="0.25">
      <c r="A1" s="32"/>
      <c r="B1" s="33"/>
      <c r="C1" s="33"/>
      <c r="D1" s="33"/>
      <c r="E1" s="33"/>
      <c r="F1" s="33"/>
      <c r="G1" s="33"/>
      <c r="H1" s="33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31.5" customHeight="1" x14ac:dyDescent="0.25">
      <c r="A2" s="6"/>
      <c r="B2" s="41" t="s">
        <v>78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7"/>
      <c r="AG2" s="3"/>
    </row>
    <row r="3" spans="1:33" ht="33.75" customHeight="1" x14ac:dyDescent="0.25">
      <c r="A3" s="38" t="s">
        <v>77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40"/>
      <c r="AF3" s="8"/>
      <c r="AG3" s="3"/>
    </row>
    <row r="4" spans="1:33" ht="15.75" customHeight="1" x14ac:dyDescent="0.25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8"/>
      <c r="AF4" s="8"/>
      <c r="AG4" s="3"/>
    </row>
    <row r="5" spans="1:33" ht="12.75" customHeight="1" x14ac:dyDescent="0.25">
      <c r="A5" s="36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"/>
    </row>
    <row r="6" spans="1:33" ht="21" customHeight="1" x14ac:dyDescent="0.25">
      <c r="A6" s="26" t="s">
        <v>1</v>
      </c>
      <c r="B6" s="26" t="s">
        <v>2</v>
      </c>
      <c r="C6" s="26" t="s">
        <v>3</v>
      </c>
      <c r="D6" s="26" t="s">
        <v>3</v>
      </c>
      <c r="E6" s="26" t="s">
        <v>3</v>
      </c>
      <c r="F6" s="26" t="s">
        <v>3</v>
      </c>
      <c r="G6" s="26" t="s">
        <v>3</v>
      </c>
      <c r="H6" s="26" t="s">
        <v>75</v>
      </c>
      <c r="I6" s="26" t="s">
        <v>3</v>
      </c>
      <c r="J6" s="26" t="s">
        <v>3</v>
      </c>
      <c r="K6" s="26" t="s">
        <v>3</v>
      </c>
      <c r="L6" s="26" t="s">
        <v>3</v>
      </c>
      <c r="M6" s="26" t="s">
        <v>3</v>
      </c>
      <c r="N6" s="26" t="s">
        <v>3</v>
      </c>
      <c r="O6" s="26" t="s">
        <v>3</v>
      </c>
      <c r="P6" s="26" t="s">
        <v>3</v>
      </c>
      <c r="Q6" s="26" t="s">
        <v>3</v>
      </c>
      <c r="R6" s="5" t="s">
        <v>3</v>
      </c>
      <c r="S6" s="26" t="s">
        <v>3</v>
      </c>
      <c r="T6" s="26" t="s">
        <v>3</v>
      </c>
      <c r="U6" s="26" t="s">
        <v>3</v>
      </c>
      <c r="V6" s="26" t="s">
        <v>3</v>
      </c>
      <c r="W6" s="5" t="s">
        <v>3</v>
      </c>
      <c r="X6" s="26" t="s">
        <v>76</v>
      </c>
      <c r="Y6" s="26" t="s">
        <v>3</v>
      </c>
      <c r="Z6" s="26" t="s">
        <v>3</v>
      </c>
      <c r="AA6" s="5" t="s">
        <v>3</v>
      </c>
      <c r="AB6" s="26" t="s">
        <v>3</v>
      </c>
      <c r="AC6" s="26" t="s">
        <v>3</v>
      </c>
      <c r="AD6" s="26" t="s">
        <v>73</v>
      </c>
      <c r="AE6" s="26" t="s">
        <v>74</v>
      </c>
      <c r="AF6" s="26" t="s">
        <v>3</v>
      </c>
      <c r="AG6" s="3"/>
    </row>
    <row r="7" spans="1:3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5"/>
      <c r="S7" s="27"/>
      <c r="T7" s="27"/>
      <c r="U7" s="27"/>
      <c r="V7" s="27"/>
      <c r="W7" s="5"/>
      <c r="X7" s="27"/>
      <c r="Y7" s="27"/>
      <c r="Z7" s="27"/>
      <c r="AA7" s="5"/>
      <c r="AB7" s="27"/>
      <c r="AC7" s="27"/>
      <c r="AD7" s="27"/>
      <c r="AE7" s="27"/>
      <c r="AF7" s="27"/>
      <c r="AG7" s="3"/>
    </row>
    <row r="8" spans="1:33" x14ac:dyDescent="0.25">
      <c r="A8" s="9" t="s">
        <v>4</v>
      </c>
      <c r="B8" s="10" t="s">
        <v>5</v>
      </c>
      <c r="C8" s="10"/>
      <c r="D8" s="10"/>
      <c r="E8" s="10"/>
      <c r="F8" s="10"/>
      <c r="G8" s="11">
        <v>0</v>
      </c>
      <c r="H8" s="12">
        <v>42011.254549999998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39969.095600000001</v>
      </c>
      <c r="Y8" s="11">
        <v>0</v>
      </c>
      <c r="Z8" s="11">
        <v>0</v>
      </c>
      <c r="AA8" s="11">
        <v>0</v>
      </c>
      <c r="AB8" s="11">
        <v>0</v>
      </c>
      <c r="AC8" s="13">
        <v>0.95139019360706045</v>
      </c>
      <c r="AD8" s="12">
        <f>H8-X8</f>
        <v>2042.1589499999973</v>
      </c>
      <c r="AE8" s="14">
        <v>0.95137845389575493</v>
      </c>
      <c r="AF8" s="11">
        <v>0</v>
      </c>
      <c r="AG8" s="3"/>
    </row>
    <row r="9" spans="1:33" ht="36" outlineLevel="1" x14ac:dyDescent="0.25">
      <c r="A9" s="15" t="s">
        <v>6</v>
      </c>
      <c r="B9" s="16" t="s">
        <v>7</v>
      </c>
      <c r="C9" s="16"/>
      <c r="D9" s="16"/>
      <c r="E9" s="16"/>
      <c r="F9" s="16"/>
      <c r="G9" s="17">
        <v>0</v>
      </c>
      <c r="H9" s="18">
        <v>2429.0633200000002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2423.65535</v>
      </c>
      <c r="Y9" s="17">
        <v>0</v>
      </c>
      <c r="Z9" s="17">
        <v>0</v>
      </c>
      <c r="AA9" s="17">
        <v>0</v>
      </c>
      <c r="AB9" s="17">
        <v>0</v>
      </c>
      <c r="AC9" s="19">
        <v>0.99777363975839051</v>
      </c>
      <c r="AD9" s="18">
        <f t="shared" ref="AD9:AD42" si="0">H9-X9</f>
        <v>5.4079700000002049</v>
      </c>
      <c r="AE9" s="20">
        <v>0.99777363975839051</v>
      </c>
      <c r="AF9" s="11">
        <v>0</v>
      </c>
      <c r="AG9" s="3"/>
    </row>
    <row r="10" spans="1:33" ht="60" outlineLevel="1" x14ac:dyDescent="0.25">
      <c r="A10" s="15" t="s">
        <v>8</v>
      </c>
      <c r="B10" s="16" t="s">
        <v>9</v>
      </c>
      <c r="C10" s="16"/>
      <c r="D10" s="16"/>
      <c r="E10" s="16"/>
      <c r="F10" s="16"/>
      <c r="G10" s="17">
        <v>0</v>
      </c>
      <c r="H10" s="18">
        <v>15552.176030000001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15526.465109999999</v>
      </c>
      <c r="Y10" s="17">
        <v>0</v>
      </c>
      <c r="Z10" s="17">
        <v>0</v>
      </c>
      <c r="AA10" s="17">
        <v>0</v>
      </c>
      <c r="AB10" s="17">
        <v>0</v>
      </c>
      <c r="AC10" s="19">
        <v>0.99834679597566256</v>
      </c>
      <c r="AD10" s="18">
        <f t="shared" si="0"/>
        <v>25.710920000001352</v>
      </c>
      <c r="AE10" s="20">
        <v>0.99834679597566256</v>
      </c>
      <c r="AF10" s="11">
        <v>0</v>
      </c>
      <c r="AG10" s="3"/>
    </row>
    <row r="11" spans="1:33" outlineLevel="1" x14ac:dyDescent="0.25">
      <c r="A11" s="15" t="s">
        <v>10</v>
      </c>
      <c r="B11" s="16" t="s">
        <v>11</v>
      </c>
      <c r="C11" s="16"/>
      <c r="D11" s="16"/>
      <c r="E11" s="16"/>
      <c r="F11" s="16"/>
      <c r="G11" s="17">
        <v>0</v>
      </c>
      <c r="H11" s="18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3</v>
      </c>
      <c r="Y11" s="17">
        <v>0</v>
      </c>
      <c r="Z11" s="17">
        <v>0</v>
      </c>
      <c r="AA11" s="17">
        <v>0</v>
      </c>
      <c r="AB11" s="17">
        <v>0</v>
      </c>
      <c r="AC11" s="19">
        <v>1</v>
      </c>
      <c r="AD11" s="18">
        <f t="shared" si="0"/>
        <v>0</v>
      </c>
      <c r="AE11" s="20">
        <v>1</v>
      </c>
      <c r="AF11" s="11">
        <v>0</v>
      </c>
      <c r="AG11" s="3"/>
    </row>
    <row r="12" spans="1:33" ht="36" outlineLevel="1" x14ac:dyDescent="0.25">
      <c r="A12" s="15" t="s">
        <v>12</v>
      </c>
      <c r="B12" s="16" t="s">
        <v>13</v>
      </c>
      <c r="C12" s="16"/>
      <c r="D12" s="16"/>
      <c r="E12" s="16"/>
      <c r="F12" s="16"/>
      <c r="G12" s="17">
        <v>0</v>
      </c>
      <c r="H12" s="18">
        <v>3429.3293100000001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3426.1904399999999</v>
      </c>
      <c r="Y12" s="17">
        <v>0</v>
      </c>
      <c r="Z12" s="17">
        <v>0</v>
      </c>
      <c r="AA12" s="17">
        <v>0</v>
      </c>
      <c r="AB12" s="17">
        <v>0</v>
      </c>
      <c r="AC12" s="19">
        <v>0.99908469857623561</v>
      </c>
      <c r="AD12" s="18">
        <f t="shared" si="0"/>
        <v>3.1388700000002245</v>
      </c>
      <c r="AE12" s="20">
        <v>0.99908469857623561</v>
      </c>
      <c r="AF12" s="11">
        <v>0</v>
      </c>
      <c r="AG12" s="3"/>
    </row>
    <row r="13" spans="1:33" outlineLevel="1" x14ac:dyDescent="0.25">
      <c r="A13" s="15" t="s">
        <v>14</v>
      </c>
      <c r="B13" s="16" t="s">
        <v>15</v>
      </c>
      <c r="C13" s="16"/>
      <c r="D13" s="16"/>
      <c r="E13" s="16"/>
      <c r="F13" s="16"/>
      <c r="G13" s="17">
        <v>0</v>
      </c>
      <c r="H13" s="18">
        <v>1000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7">
        <v>0</v>
      </c>
      <c r="Z13" s="17">
        <v>0</v>
      </c>
      <c r="AA13" s="17">
        <v>0</v>
      </c>
      <c r="AB13" s="17">
        <v>0</v>
      </c>
      <c r="AC13" s="19">
        <v>0</v>
      </c>
      <c r="AD13" s="18">
        <f t="shared" si="0"/>
        <v>1000</v>
      </c>
      <c r="AE13" s="20">
        <v>0</v>
      </c>
      <c r="AF13" s="11">
        <v>0</v>
      </c>
      <c r="AG13" s="3"/>
    </row>
    <row r="14" spans="1:33" outlineLevel="1" x14ac:dyDescent="0.25">
      <c r="A14" s="15" t="s">
        <v>16</v>
      </c>
      <c r="B14" s="16" t="s">
        <v>17</v>
      </c>
      <c r="C14" s="16"/>
      <c r="D14" s="16"/>
      <c r="E14" s="16"/>
      <c r="F14" s="16"/>
      <c r="G14" s="17">
        <v>0</v>
      </c>
      <c r="H14" s="18">
        <v>19597.685890000001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18589.7847</v>
      </c>
      <c r="Y14" s="17">
        <v>0</v>
      </c>
      <c r="Z14" s="17">
        <v>0</v>
      </c>
      <c r="AA14" s="17">
        <v>0</v>
      </c>
      <c r="AB14" s="17">
        <v>0</v>
      </c>
      <c r="AC14" s="19">
        <v>0.94857039776750907</v>
      </c>
      <c r="AD14" s="18">
        <f t="shared" si="0"/>
        <v>1007.9011900000005</v>
      </c>
      <c r="AE14" s="20">
        <v>0.94854523153090498</v>
      </c>
      <c r="AF14" s="11">
        <v>0</v>
      </c>
      <c r="AG14" s="3"/>
    </row>
    <row r="15" spans="1:33" x14ac:dyDescent="0.25">
      <c r="A15" s="15" t="s">
        <v>18</v>
      </c>
      <c r="B15" s="16" t="s">
        <v>19</v>
      </c>
      <c r="C15" s="16"/>
      <c r="D15" s="16"/>
      <c r="E15" s="16"/>
      <c r="F15" s="16"/>
      <c r="G15" s="17">
        <v>0</v>
      </c>
      <c r="H15" s="18">
        <v>1018.6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1018.6</v>
      </c>
      <c r="Y15" s="17">
        <v>0</v>
      </c>
      <c r="Z15" s="17">
        <v>0</v>
      </c>
      <c r="AA15" s="17">
        <v>0</v>
      </c>
      <c r="AB15" s="17">
        <v>0</v>
      </c>
      <c r="AC15" s="19">
        <v>1</v>
      </c>
      <c r="AD15" s="18">
        <f t="shared" si="0"/>
        <v>0</v>
      </c>
      <c r="AE15" s="20">
        <v>1</v>
      </c>
      <c r="AF15" s="11">
        <v>0</v>
      </c>
      <c r="AG15" s="3"/>
    </row>
    <row r="16" spans="1:33" ht="24" outlineLevel="1" x14ac:dyDescent="0.25">
      <c r="A16" s="15" t="s">
        <v>20</v>
      </c>
      <c r="B16" s="16" t="s">
        <v>21</v>
      </c>
      <c r="C16" s="16"/>
      <c r="D16" s="16"/>
      <c r="E16" s="16"/>
      <c r="F16" s="16"/>
      <c r="G16" s="17">
        <v>0</v>
      </c>
      <c r="H16" s="18">
        <v>1018.6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1018.6</v>
      </c>
      <c r="Y16" s="17">
        <v>0</v>
      </c>
      <c r="Z16" s="17">
        <v>0</v>
      </c>
      <c r="AA16" s="17">
        <v>0</v>
      </c>
      <c r="AB16" s="17">
        <v>0</v>
      </c>
      <c r="AC16" s="19">
        <v>1</v>
      </c>
      <c r="AD16" s="18">
        <f t="shared" si="0"/>
        <v>0</v>
      </c>
      <c r="AE16" s="20">
        <v>1</v>
      </c>
      <c r="AF16" s="11">
        <v>0</v>
      </c>
      <c r="AG16" s="3"/>
    </row>
    <row r="17" spans="1:33" x14ac:dyDescent="0.25">
      <c r="A17" s="15" t="s">
        <v>22</v>
      </c>
      <c r="B17" s="16" t="s">
        <v>23</v>
      </c>
      <c r="C17" s="16"/>
      <c r="D17" s="16"/>
      <c r="E17" s="16"/>
      <c r="F17" s="16"/>
      <c r="G17" s="17">
        <v>0</v>
      </c>
      <c r="H17" s="18">
        <v>29539.06162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21049.71387</v>
      </c>
      <c r="Y17" s="17">
        <v>0</v>
      </c>
      <c r="Z17" s="17">
        <v>0</v>
      </c>
      <c r="AA17" s="17">
        <v>0</v>
      </c>
      <c r="AB17" s="17">
        <v>0</v>
      </c>
      <c r="AC17" s="19">
        <v>0.71260604486324908</v>
      </c>
      <c r="AD17" s="18">
        <f t="shared" si="0"/>
        <v>8489.3477500000008</v>
      </c>
      <c r="AE17" s="20">
        <v>0.71260604486324908</v>
      </c>
      <c r="AF17" s="11">
        <v>0</v>
      </c>
      <c r="AG17" s="3"/>
    </row>
    <row r="18" spans="1:33" outlineLevel="1" x14ac:dyDescent="0.25">
      <c r="A18" s="15" t="s">
        <v>24</v>
      </c>
      <c r="B18" s="16" t="s">
        <v>25</v>
      </c>
      <c r="C18" s="16"/>
      <c r="D18" s="16"/>
      <c r="E18" s="16"/>
      <c r="F18" s="16"/>
      <c r="G18" s="17">
        <v>0</v>
      </c>
      <c r="H18" s="18">
        <v>223.77246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93.112989999999996</v>
      </c>
      <c r="Y18" s="17">
        <v>0</v>
      </c>
      <c r="Z18" s="17">
        <v>0</v>
      </c>
      <c r="AA18" s="17">
        <v>0</v>
      </c>
      <c r="AB18" s="17">
        <v>0</v>
      </c>
      <c r="AC18" s="19">
        <v>0.41610567269984877</v>
      </c>
      <c r="AD18" s="18">
        <f t="shared" si="0"/>
        <v>130.65947</v>
      </c>
      <c r="AE18" s="20">
        <v>0.41610567269984877</v>
      </c>
      <c r="AF18" s="11">
        <v>0</v>
      </c>
      <c r="AG18" s="3"/>
    </row>
    <row r="19" spans="1:33" outlineLevel="1" x14ac:dyDescent="0.25">
      <c r="A19" s="15" t="s">
        <v>26</v>
      </c>
      <c r="B19" s="16" t="s">
        <v>27</v>
      </c>
      <c r="C19" s="16"/>
      <c r="D19" s="16"/>
      <c r="E19" s="16"/>
      <c r="F19" s="16"/>
      <c r="G19" s="17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7">
        <v>0</v>
      </c>
      <c r="Z19" s="17">
        <v>0</v>
      </c>
      <c r="AA19" s="17">
        <v>0</v>
      </c>
      <c r="AB19" s="17">
        <v>0</v>
      </c>
      <c r="AC19" s="19">
        <v>0</v>
      </c>
      <c r="AD19" s="18">
        <f t="shared" si="0"/>
        <v>0</v>
      </c>
      <c r="AE19" s="20">
        <v>0</v>
      </c>
      <c r="AF19" s="11">
        <v>0</v>
      </c>
      <c r="AG19" s="3"/>
    </row>
    <row r="20" spans="1:33" outlineLevel="1" x14ac:dyDescent="0.25">
      <c r="A20" s="15" t="s">
        <v>28</v>
      </c>
      <c r="B20" s="16" t="s">
        <v>29</v>
      </c>
      <c r="C20" s="16"/>
      <c r="D20" s="16"/>
      <c r="E20" s="16"/>
      <c r="F20" s="16"/>
      <c r="G20" s="17">
        <v>0</v>
      </c>
      <c r="H20" s="18">
        <v>29298.28916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20939.600880000002</v>
      </c>
      <c r="Y20" s="17">
        <v>0</v>
      </c>
      <c r="Z20" s="17">
        <v>0</v>
      </c>
      <c r="AA20" s="17">
        <v>0</v>
      </c>
      <c r="AB20" s="17">
        <v>0</v>
      </c>
      <c r="AC20" s="19">
        <v>0.71470387795162305</v>
      </c>
      <c r="AD20" s="18">
        <f t="shared" si="0"/>
        <v>8358.6882799999985</v>
      </c>
      <c r="AE20" s="20">
        <v>0.71470387795162305</v>
      </c>
      <c r="AF20" s="11">
        <v>0</v>
      </c>
      <c r="AG20" s="3"/>
    </row>
    <row r="21" spans="1:33" ht="24" outlineLevel="1" x14ac:dyDescent="0.25">
      <c r="A21" s="15" t="s">
        <v>30</v>
      </c>
      <c r="B21" s="16" t="s">
        <v>31</v>
      </c>
      <c r="C21" s="16"/>
      <c r="D21" s="16"/>
      <c r="E21" s="16"/>
      <c r="F21" s="16"/>
      <c r="G21" s="17">
        <v>0</v>
      </c>
      <c r="H21" s="18">
        <v>17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17</v>
      </c>
      <c r="Y21" s="17">
        <v>0</v>
      </c>
      <c r="Z21" s="17">
        <v>0</v>
      </c>
      <c r="AA21" s="17">
        <v>0</v>
      </c>
      <c r="AB21" s="17">
        <v>0</v>
      </c>
      <c r="AC21" s="19">
        <v>1</v>
      </c>
      <c r="AD21" s="18">
        <f t="shared" si="0"/>
        <v>0</v>
      </c>
      <c r="AE21" s="20">
        <v>1</v>
      </c>
      <c r="AF21" s="11">
        <v>0</v>
      </c>
      <c r="AG21" s="3"/>
    </row>
    <row r="22" spans="1:33" x14ac:dyDescent="0.25">
      <c r="A22" s="15" t="s">
        <v>32</v>
      </c>
      <c r="B22" s="16" t="s">
        <v>33</v>
      </c>
      <c r="C22" s="16"/>
      <c r="D22" s="16"/>
      <c r="E22" s="16"/>
      <c r="F22" s="16"/>
      <c r="G22" s="17">
        <v>0</v>
      </c>
      <c r="H22" s="18">
        <v>430.86626999999999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411.18741999999997</v>
      </c>
      <c r="Y22" s="17">
        <v>0</v>
      </c>
      <c r="Z22" s="17">
        <v>0</v>
      </c>
      <c r="AA22" s="17">
        <v>0</v>
      </c>
      <c r="AB22" s="17">
        <v>0</v>
      </c>
      <c r="AC22" s="19">
        <v>0.95432724404256564</v>
      </c>
      <c r="AD22" s="18">
        <f t="shared" si="0"/>
        <v>19.678850000000011</v>
      </c>
      <c r="AE22" s="20">
        <v>0.95432724404256564</v>
      </c>
      <c r="AF22" s="11">
        <v>0</v>
      </c>
      <c r="AG22" s="3"/>
    </row>
    <row r="23" spans="1:33" outlineLevel="1" x14ac:dyDescent="0.25">
      <c r="A23" s="15" t="s">
        <v>34</v>
      </c>
      <c r="B23" s="16" t="s">
        <v>35</v>
      </c>
      <c r="C23" s="16"/>
      <c r="D23" s="16"/>
      <c r="E23" s="16"/>
      <c r="F23" s="16"/>
      <c r="G23" s="17">
        <v>0</v>
      </c>
      <c r="H23" s="18">
        <v>234.5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214.82114999999999</v>
      </c>
      <c r="Y23" s="17">
        <v>0</v>
      </c>
      <c r="Z23" s="17">
        <v>0</v>
      </c>
      <c r="AA23" s="17">
        <v>0</v>
      </c>
      <c r="AB23" s="17">
        <v>0</v>
      </c>
      <c r="AC23" s="19">
        <v>0.91608166311300643</v>
      </c>
      <c r="AD23" s="18">
        <f t="shared" si="0"/>
        <v>19.678850000000011</v>
      </c>
      <c r="AE23" s="20">
        <v>0.91608166311300643</v>
      </c>
      <c r="AF23" s="11">
        <v>0</v>
      </c>
      <c r="AG23" s="3"/>
    </row>
    <row r="24" spans="1:33" outlineLevel="1" x14ac:dyDescent="0.25">
      <c r="A24" s="15" t="s">
        <v>36</v>
      </c>
      <c r="B24" s="16" t="s">
        <v>37</v>
      </c>
      <c r="C24" s="16"/>
      <c r="D24" s="16"/>
      <c r="E24" s="16"/>
      <c r="F24" s="16"/>
      <c r="G24" s="17">
        <v>0</v>
      </c>
      <c r="H24" s="18">
        <v>196.36626999999999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196.36626999999999</v>
      </c>
      <c r="Y24" s="17">
        <v>0</v>
      </c>
      <c r="Z24" s="17">
        <v>0</v>
      </c>
      <c r="AA24" s="17">
        <v>0</v>
      </c>
      <c r="AB24" s="17">
        <v>0</v>
      </c>
      <c r="AC24" s="19">
        <v>1</v>
      </c>
      <c r="AD24" s="18">
        <f t="shared" si="0"/>
        <v>0</v>
      </c>
      <c r="AE24" s="20">
        <v>1</v>
      </c>
      <c r="AF24" s="11">
        <v>0</v>
      </c>
      <c r="AG24" s="3"/>
    </row>
    <row r="25" spans="1:33" x14ac:dyDescent="0.25">
      <c r="A25" s="15" t="s">
        <v>38</v>
      </c>
      <c r="B25" s="16" t="s">
        <v>39</v>
      </c>
      <c r="C25" s="16"/>
      <c r="D25" s="16"/>
      <c r="E25" s="16"/>
      <c r="F25" s="16"/>
      <c r="G25" s="17">
        <v>0</v>
      </c>
      <c r="H25" s="18">
        <v>127046.6544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124947.27432</v>
      </c>
      <c r="Y25" s="17">
        <v>0</v>
      </c>
      <c r="Z25" s="17">
        <v>0</v>
      </c>
      <c r="AA25" s="17">
        <v>0</v>
      </c>
      <c r="AB25" s="17">
        <v>0</v>
      </c>
      <c r="AC25" s="19">
        <v>0.98347551858083404</v>
      </c>
      <c r="AD25" s="18">
        <f t="shared" si="0"/>
        <v>2099.3800800000026</v>
      </c>
      <c r="AE25" s="20">
        <v>0.98347551858083404</v>
      </c>
      <c r="AF25" s="11">
        <v>0</v>
      </c>
      <c r="AG25" s="3"/>
    </row>
    <row r="26" spans="1:33" outlineLevel="1" x14ac:dyDescent="0.25">
      <c r="A26" s="15" t="s">
        <v>40</v>
      </c>
      <c r="B26" s="16" t="s">
        <v>41</v>
      </c>
      <c r="C26" s="16"/>
      <c r="D26" s="16"/>
      <c r="E26" s="16"/>
      <c r="F26" s="16"/>
      <c r="G26" s="17">
        <v>0</v>
      </c>
      <c r="H26" s="18">
        <v>15312.25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14957.813749999999</v>
      </c>
      <c r="Y26" s="17">
        <v>0</v>
      </c>
      <c r="Z26" s="17">
        <v>0</v>
      </c>
      <c r="AA26" s="17">
        <v>0</v>
      </c>
      <c r="AB26" s="17">
        <v>0</v>
      </c>
      <c r="AC26" s="19">
        <v>0.97685276494310114</v>
      </c>
      <c r="AD26" s="18">
        <f t="shared" si="0"/>
        <v>354.43625000000065</v>
      </c>
      <c r="AE26" s="20">
        <v>0.97685276494310114</v>
      </c>
      <c r="AF26" s="11">
        <v>0</v>
      </c>
      <c r="AG26" s="3"/>
    </row>
    <row r="27" spans="1:33" outlineLevel="1" x14ac:dyDescent="0.25">
      <c r="A27" s="15" t="s">
        <v>42</v>
      </c>
      <c r="B27" s="16" t="s">
        <v>43</v>
      </c>
      <c r="C27" s="16"/>
      <c r="D27" s="16"/>
      <c r="E27" s="16"/>
      <c r="F27" s="16"/>
      <c r="G27" s="17">
        <v>0</v>
      </c>
      <c r="H27" s="18">
        <v>96331.316810000004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94868.363370000006</v>
      </c>
      <c r="Y27" s="17">
        <v>0</v>
      </c>
      <c r="Z27" s="17">
        <v>0</v>
      </c>
      <c r="AA27" s="17">
        <v>0</v>
      </c>
      <c r="AB27" s="17">
        <v>0</v>
      </c>
      <c r="AC27" s="19">
        <v>0.98481331421135376</v>
      </c>
      <c r="AD27" s="18">
        <f t="shared" si="0"/>
        <v>1462.9534399999975</v>
      </c>
      <c r="AE27" s="20">
        <v>0.98481331421135376</v>
      </c>
      <c r="AF27" s="11">
        <v>0</v>
      </c>
      <c r="AG27" s="3"/>
    </row>
    <row r="28" spans="1:33" outlineLevel="1" x14ac:dyDescent="0.25">
      <c r="A28" s="15" t="s">
        <v>44</v>
      </c>
      <c r="B28" s="16" t="s">
        <v>45</v>
      </c>
      <c r="C28" s="16"/>
      <c r="D28" s="16"/>
      <c r="E28" s="16"/>
      <c r="F28" s="16"/>
      <c r="G28" s="17">
        <v>0</v>
      </c>
      <c r="H28" s="18">
        <v>11450.905000000001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11226.378140000001</v>
      </c>
      <c r="Y28" s="17">
        <v>0</v>
      </c>
      <c r="Z28" s="17">
        <v>0</v>
      </c>
      <c r="AA28" s="17">
        <v>0</v>
      </c>
      <c r="AB28" s="17">
        <v>0</v>
      </c>
      <c r="AC28" s="19">
        <v>0.98039221703437418</v>
      </c>
      <c r="AD28" s="18">
        <f t="shared" si="0"/>
        <v>224.52685999999994</v>
      </c>
      <c r="AE28" s="20">
        <v>0.98039221703437418</v>
      </c>
      <c r="AF28" s="11">
        <v>0</v>
      </c>
      <c r="AG28" s="3"/>
    </row>
    <row r="29" spans="1:33" outlineLevel="1" x14ac:dyDescent="0.25">
      <c r="A29" s="15" t="s">
        <v>46</v>
      </c>
      <c r="B29" s="16" t="s">
        <v>47</v>
      </c>
      <c r="C29" s="16"/>
      <c r="D29" s="16"/>
      <c r="E29" s="16"/>
      <c r="F29" s="16"/>
      <c r="G29" s="17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7">
        <v>0</v>
      </c>
      <c r="Z29" s="17">
        <v>0</v>
      </c>
      <c r="AA29" s="17">
        <v>0</v>
      </c>
      <c r="AB29" s="17">
        <v>0</v>
      </c>
      <c r="AC29" s="19">
        <v>0</v>
      </c>
      <c r="AD29" s="18">
        <f t="shared" si="0"/>
        <v>0</v>
      </c>
      <c r="AE29" s="20">
        <v>0</v>
      </c>
      <c r="AF29" s="11">
        <v>0</v>
      </c>
      <c r="AG29" s="3"/>
    </row>
    <row r="30" spans="1:33" outlineLevel="1" x14ac:dyDescent="0.25">
      <c r="A30" s="15" t="s">
        <v>48</v>
      </c>
      <c r="B30" s="16" t="s">
        <v>49</v>
      </c>
      <c r="C30" s="16"/>
      <c r="D30" s="16"/>
      <c r="E30" s="16"/>
      <c r="F30" s="16"/>
      <c r="G30" s="17">
        <v>0</v>
      </c>
      <c r="H30" s="18">
        <v>3952.1825899999999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3894.7190599999999</v>
      </c>
      <c r="Y30" s="17">
        <v>0</v>
      </c>
      <c r="Z30" s="17">
        <v>0</v>
      </c>
      <c r="AA30" s="17">
        <v>0</v>
      </c>
      <c r="AB30" s="17">
        <v>0</v>
      </c>
      <c r="AC30" s="19">
        <v>0.98546030485904246</v>
      </c>
      <c r="AD30" s="18">
        <f t="shared" si="0"/>
        <v>57.463529999999992</v>
      </c>
      <c r="AE30" s="20">
        <v>0.98546030485904246</v>
      </c>
      <c r="AF30" s="11">
        <v>0</v>
      </c>
      <c r="AG30" s="3"/>
    </row>
    <row r="31" spans="1:33" x14ac:dyDescent="0.25">
      <c r="A31" s="15" t="s">
        <v>50</v>
      </c>
      <c r="B31" s="16" t="s">
        <v>51</v>
      </c>
      <c r="C31" s="16"/>
      <c r="D31" s="16"/>
      <c r="E31" s="16"/>
      <c r="F31" s="16"/>
      <c r="G31" s="17">
        <v>0</v>
      </c>
      <c r="H31" s="18">
        <v>10728.2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10485.07293</v>
      </c>
      <c r="Y31" s="17">
        <v>0</v>
      </c>
      <c r="Z31" s="17">
        <v>0</v>
      </c>
      <c r="AA31" s="17">
        <v>0</v>
      </c>
      <c r="AB31" s="17">
        <v>0</v>
      </c>
      <c r="AC31" s="19">
        <v>0.97733757107436481</v>
      </c>
      <c r="AD31" s="18">
        <f t="shared" si="0"/>
        <v>243.12707000000046</v>
      </c>
      <c r="AE31" s="20">
        <v>0.97738354337167466</v>
      </c>
      <c r="AF31" s="11">
        <v>0</v>
      </c>
      <c r="AG31" s="3"/>
    </row>
    <row r="32" spans="1:33" outlineLevel="1" x14ac:dyDescent="0.25">
      <c r="A32" s="15" t="s">
        <v>52</v>
      </c>
      <c r="B32" s="16" t="s">
        <v>53</v>
      </c>
      <c r="C32" s="16"/>
      <c r="D32" s="16"/>
      <c r="E32" s="16"/>
      <c r="F32" s="16"/>
      <c r="G32" s="17">
        <v>0</v>
      </c>
      <c r="H32" s="18">
        <v>10728.2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10485.07293</v>
      </c>
      <c r="Y32" s="17">
        <v>0</v>
      </c>
      <c r="Z32" s="17">
        <v>0</v>
      </c>
      <c r="AA32" s="17">
        <v>0</v>
      </c>
      <c r="AB32" s="17">
        <v>0</v>
      </c>
      <c r="AC32" s="19">
        <v>0.97733757107436481</v>
      </c>
      <c r="AD32" s="18">
        <f t="shared" si="0"/>
        <v>243.12707000000046</v>
      </c>
      <c r="AE32" s="20">
        <v>0.97738354337167466</v>
      </c>
      <c r="AF32" s="11">
        <v>0</v>
      </c>
      <c r="AG32" s="3"/>
    </row>
    <row r="33" spans="1:33" x14ac:dyDescent="0.25">
      <c r="A33" s="15" t="s">
        <v>54</v>
      </c>
      <c r="B33" s="16" t="s">
        <v>55</v>
      </c>
      <c r="C33" s="16"/>
      <c r="D33" s="16"/>
      <c r="E33" s="16"/>
      <c r="F33" s="16"/>
      <c r="G33" s="17">
        <v>0</v>
      </c>
      <c r="H33" s="18">
        <v>5670.7865599999996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5350.15344</v>
      </c>
      <c r="Y33" s="17">
        <v>0</v>
      </c>
      <c r="Z33" s="17">
        <v>0</v>
      </c>
      <c r="AA33" s="17">
        <v>0</v>
      </c>
      <c r="AB33" s="17">
        <v>0</v>
      </c>
      <c r="AC33" s="19">
        <v>0.9434587924254374</v>
      </c>
      <c r="AD33" s="18">
        <f t="shared" si="0"/>
        <v>320.63311999999951</v>
      </c>
      <c r="AE33" s="20">
        <v>0.9434587924254374</v>
      </c>
      <c r="AF33" s="11">
        <v>0</v>
      </c>
      <c r="AG33" s="3"/>
    </row>
    <row r="34" spans="1:33" outlineLevel="1" x14ac:dyDescent="0.25">
      <c r="A34" s="15" t="s">
        <v>56</v>
      </c>
      <c r="B34" s="16" t="s">
        <v>57</v>
      </c>
      <c r="C34" s="16"/>
      <c r="D34" s="16"/>
      <c r="E34" s="16"/>
      <c r="F34" s="16"/>
      <c r="G34" s="17">
        <v>0</v>
      </c>
      <c r="H34" s="18">
        <v>706.2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706.17948000000001</v>
      </c>
      <c r="Y34" s="17">
        <v>0</v>
      </c>
      <c r="Z34" s="17">
        <v>0</v>
      </c>
      <c r="AA34" s="17">
        <v>0</v>
      </c>
      <c r="AB34" s="17">
        <v>0</v>
      </c>
      <c r="AC34" s="19">
        <v>0.99997094307561596</v>
      </c>
      <c r="AD34" s="18">
        <f t="shared" si="0"/>
        <v>2.0520000000033178E-2</v>
      </c>
      <c r="AE34" s="20">
        <v>0.99997094307561596</v>
      </c>
      <c r="AF34" s="11">
        <v>0</v>
      </c>
      <c r="AG34" s="3"/>
    </row>
    <row r="35" spans="1:33" outlineLevel="1" x14ac:dyDescent="0.25">
      <c r="A35" s="15" t="s">
        <v>58</v>
      </c>
      <c r="B35" s="16" t="s">
        <v>59</v>
      </c>
      <c r="C35" s="16"/>
      <c r="D35" s="16"/>
      <c r="E35" s="16"/>
      <c r="F35" s="16"/>
      <c r="G35" s="17">
        <v>0</v>
      </c>
      <c r="H35" s="18">
        <v>3380.61517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3160.7421199999999</v>
      </c>
      <c r="Y35" s="17">
        <v>0</v>
      </c>
      <c r="Z35" s="17">
        <v>0</v>
      </c>
      <c r="AA35" s="17">
        <v>0</v>
      </c>
      <c r="AB35" s="17">
        <v>0</v>
      </c>
      <c r="AC35" s="19">
        <v>0.93496063913125016</v>
      </c>
      <c r="AD35" s="18">
        <f t="shared" si="0"/>
        <v>219.87305000000015</v>
      </c>
      <c r="AE35" s="20">
        <v>0.93496063913125016</v>
      </c>
      <c r="AF35" s="11">
        <v>0</v>
      </c>
      <c r="AG35" s="3"/>
    </row>
    <row r="36" spans="1:33" ht="24" outlineLevel="1" x14ac:dyDescent="0.25">
      <c r="A36" s="15" t="s">
        <v>60</v>
      </c>
      <c r="B36" s="16" t="s">
        <v>61</v>
      </c>
      <c r="C36" s="16"/>
      <c r="D36" s="16"/>
      <c r="E36" s="16"/>
      <c r="F36" s="16"/>
      <c r="G36" s="17">
        <v>0</v>
      </c>
      <c r="H36" s="18">
        <v>1583.9713899999999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1483.2318399999999</v>
      </c>
      <c r="Y36" s="17">
        <v>0</v>
      </c>
      <c r="Z36" s="17">
        <v>0</v>
      </c>
      <c r="AA36" s="17">
        <v>0</v>
      </c>
      <c r="AB36" s="17">
        <v>0</v>
      </c>
      <c r="AC36" s="19">
        <v>0.93640065051932531</v>
      </c>
      <c r="AD36" s="18">
        <f t="shared" si="0"/>
        <v>100.73955000000001</v>
      </c>
      <c r="AE36" s="20">
        <v>0.93640065051932531</v>
      </c>
      <c r="AF36" s="11">
        <v>0</v>
      </c>
      <c r="AG36" s="3"/>
    </row>
    <row r="37" spans="1:33" ht="36" x14ac:dyDescent="0.25">
      <c r="A37" s="15" t="s">
        <v>62</v>
      </c>
      <c r="B37" s="16" t="s">
        <v>63</v>
      </c>
      <c r="C37" s="16"/>
      <c r="D37" s="16"/>
      <c r="E37" s="16"/>
      <c r="F37" s="16"/>
      <c r="G37" s="17">
        <v>0</v>
      </c>
      <c r="H37" s="18">
        <v>4013.2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3727.4</v>
      </c>
      <c r="Y37" s="17">
        <v>0</v>
      </c>
      <c r="Z37" s="17">
        <v>0</v>
      </c>
      <c r="AA37" s="17">
        <v>0</v>
      </c>
      <c r="AB37" s="17">
        <v>0</v>
      </c>
      <c r="AC37" s="19">
        <v>0.92878500946875309</v>
      </c>
      <c r="AD37" s="18">
        <f t="shared" si="0"/>
        <v>285.79999999999973</v>
      </c>
      <c r="AE37" s="20">
        <v>0.92878500946875309</v>
      </c>
      <c r="AF37" s="11">
        <v>0</v>
      </c>
      <c r="AG37" s="3"/>
    </row>
    <row r="38" spans="1:33" ht="36" outlineLevel="1" x14ac:dyDescent="0.25">
      <c r="A38" s="15" t="s">
        <v>64</v>
      </c>
      <c r="B38" s="16" t="s">
        <v>65</v>
      </c>
      <c r="C38" s="16"/>
      <c r="D38" s="16"/>
      <c r="E38" s="16"/>
      <c r="F38" s="16"/>
      <c r="G38" s="17">
        <v>0</v>
      </c>
      <c r="H38" s="18">
        <v>2513.1999999999998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2513.1999999999998</v>
      </c>
      <c r="Y38" s="17">
        <v>0</v>
      </c>
      <c r="Z38" s="17">
        <v>0</v>
      </c>
      <c r="AA38" s="17">
        <v>0</v>
      </c>
      <c r="AB38" s="17">
        <v>0</v>
      </c>
      <c r="AC38" s="19">
        <v>1</v>
      </c>
      <c r="AD38" s="18">
        <f t="shared" si="0"/>
        <v>0</v>
      </c>
      <c r="AE38" s="20">
        <v>1</v>
      </c>
      <c r="AF38" s="11">
        <v>0</v>
      </c>
      <c r="AG38" s="3"/>
    </row>
    <row r="39" spans="1:33" ht="24" outlineLevel="1" x14ac:dyDescent="0.25">
      <c r="A39" s="15" t="s">
        <v>66</v>
      </c>
      <c r="B39" s="16" t="s">
        <v>67</v>
      </c>
      <c r="C39" s="16"/>
      <c r="D39" s="16"/>
      <c r="E39" s="16"/>
      <c r="F39" s="16"/>
      <c r="G39" s="17">
        <v>0</v>
      </c>
      <c r="H39" s="18">
        <v>1500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1214.2</v>
      </c>
      <c r="Y39" s="17">
        <v>0</v>
      </c>
      <c r="Z39" s="17">
        <v>0</v>
      </c>
      <c r="AA39" s="17">
        <v>0</v>
      </c>
      <c r="AB39" s="17">
        <v>0</v>
      </c>
      <c r="AC39" s="19">
        <v>0.80946666666666667</v>
      </c>
      <c r="AD39" s="18">
        <f t="shared" si="0"/>
        <v>285.79999999999995</v>
      </c>
      <c r="AE39" s="20">
        <v>0.80946666666666667</v>
      </c>
      <c r="AF39" s="11">
        <v>0</v>
      </c>
      <c r="AG39" s="3"/>
    </row>
    <row r="40" spans="1:33" x14ac:dyDescent="0.25">
      <c r="A40" s="15" t="s">
        <v>68</v>
      </c>
      <c r="B40" s="16" t="s">
        <v>69</v>
      </c>
      <c r="C40" s="16"/>
      <c r="D40" s="16"/>
      <c r="E40" s="16"/>
      <c r="F40" s="16"/>
      <c r="G40" s="17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7">
        <v>0</v>
      </c>
      <c r="Z40" s="17">
        <v>0</v>
      </c>
      <c r="AA40" s="17">
        <v>0</v>
      </c>
      <c r="AB40" s="17">
        <v>0</v>
      </c>
      <c r="AC40" s="19">
        <v>0</v>
      </c>
      <c r="AD40" s="18">
        <f t="shared" si="0"/>
        <v>0</v>
      </c>
      <c r="AE40" s="20">
        <v>0</v>
      </c>
      <c r="AF40" s="11">
        <v>0</v>
      </c>
      <c r="AG40" s="3"/>
    </row>
    <row r="41" spans="1:33" outlineLevel="1" x14ac:dyDescent="0.25">
      <c r="A41" s="15" t="s">
        <v>70</v>
      </c>
      <c r="B41" s="16" t="s">
        <v>71</v>
      </c>
      <c r="C41" s="16"/>
      <c r="D41" s="16"/>
      <c r="E41" s="16"/>
      <c r="F41" s="16"/>
      <c r="G41" s="17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7">
        <v>0</v>
      </c>
      <c r="Z41" s="17">
        <v>0</v>
      </c>
      <c r="AA41" s="17">
        <v>0</v>
      </c>
      <c r="AB41" s="17">
        <v>0</v>
      </c>
      <c r="AC41" s="19">
        <v>0</v>
      </c>
      <c r="AD41" s="18">
        <f t="shared" si="0"/>
        <v>0</v>
      </c>
      <c r="AE41" s="20">
        <v>0</v>
      </c>
      <c r="AF41" s="11">
        <v>0</v>
      </c>
      <c r="AG41" s="3"/>
    </row>
    <row r="42" spans="1:33" ht="12.75" customHeight="1" x14ac:dyDescent="0.25">
      <c r="A42" s="28" t="s">
        <v>72</v>
      </c>
      <c r="B42" s="29"/>
      <c r="C42" s="29"/>
      <c r="D42" s="29"/>
      <c r="E42" s="29"/>
      <c r="F42" s="29"/>
      <c r="G42" s="21">
        <v>0</v>
      </c>
      <c r="H42" s="22">
        <v>220458.62340000001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206958.49758</v>
      </c>
      <c r="Y42" s="21">
        <v>0</v>
      </c>
      <c r="Z42" s="21">
        <v>0</v>
      </c>
      <c r="AA42" s="21">
        <v>0</v>
      </c>
      <c r="AB42" s="21">
        <v>0</v>
      </c>
      <c r="AC42" s="23">
        <v>0.93876344861545569</v>
      </c>
      <c r="AD42" s="18">
        <f t="shared" si="0"/>
        <v>13500.125820000016</v>
      </c>
      <c r="AE42" s="24">
        <v>0.93876344861545569</v>
      </c>
      <c r="AF42" s="25">
        <v>0</v>
      </c>
      <c r="AG42" s="3"/>
    </row>
    <row r="43" spans="1:33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x14ac:dyDescent="0.25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4"/>
      <c r="Y44" s="4"/>
      <c r="Z44" s="4"/>
      <c r="AA44" s="4"/>
      <c r="AB44" s="4"/>
      <c r="AC44" s="4"/>
      <c r="AD44" s="4"/>
      <c r="AE44" s="4"/>
      <c r="AF44" s="4"/>
      <c r="AG44" s="3"/>
    </row>
  </sheetData>
  <mergeCells count="36">
    <mergeCell ref="C6:C7"/>
    <mergeCell ref="D6:D7"/>
    <mergeCell ref="A6:A7"/>
    <mergeCell ref="B6:B7"/>
    <mergeCell ref="A1:H1"/>
    <mergeCell ref="A4:AD4"/>
    <mergeCell ref="A5:AF5"/>
    <mergeCell ref="A3:AE3"/>
    <mergeCell ref="B2:AE2"/>
    <mergeCell ref="E6:E7"/>
    <mergeCell ref="F6:F7"/>
    <mergeCell ref="G6:G7"/>
    <mergeCell ref="H6:H7"/>
    <mergeCell ref="I6:I7"/>
    <mergeCell ref="S6:S7"/>
    <mergeCell ref="J6:J7"/>
    <mergeCell ref="K6:K7"/>
    <mergeCell ref="L6:L7"/>
    <mergeCell ref="M6:M7"/>
    <mergeCell ref="N6:N7"/>
    <mergeCell ref="AD6:AD7"/>
    <mergeCell ref="AE6:AE7"/>
    <mergeCell ref="AF6:AF7"/>
    <mergeCell ref="A42:F42"/>
    <mergeCell ref="A44:W44"/>
    <mergeCell ref="Y6:Y7"/>
    <mergeCell ref="Z6:Z7"/>
    <mergeCell ref="AB6:AB7"/>
    <mergeCell ref="AC6:AC7"/>
    <mergeCell ref="T6:T7"/>
    <mergeCell ref="U6:U7"/>
    <mergeCell ref="V6:V7"/>
    <mergeCell ref="X6:X7"/>
    <mergeCell ref="O6:O7"/>
    <mergeCell ref="P6:P7"/>
    <mergeCell ref="Q6:Q7"/>
  </mergeCells>
  <pageMargins left="0.43307086614173229" right="0" top="0.19685039370078741" bottom="0" header="0" footer="0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12.2025&lt;/string&gt;&#10;  &lt;/DateInfo&gt;&#10;  &lt;Code&gt;SQUERY_ANAL_ISP_BUDG&lt;/Code&gt;&#10;  &lt;ObjectCode&gt;SQUERY_ANAL_ISP_BUDG&lt;/ObjectCode&gt;&#10;  &lt;DocLink /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C46D19-EF4C-40E3-A49C-D22BEFAD11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2026-03-16T12:11:31Z</cp:lastPrinted>
  <dcterms:created xsi:type="dcterms:W3CDTF">2026-03-16T12:02:39Z</dcterms:created>
  <dcterms:modified xsi:type="dcterms:W3CDTF">2026-03-16T12:11:50Z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Вариант(2).xlsx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Budget025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